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DF77FB7-E5C6-438C-ADC8-7CD21BCCA029}" xr6:coauthVersionLast="36" xr6:coauthVersionMax="36" xr10:uidLastSave="{00000000-0000-0000-0000-000000000000}"/>
  <bookViews>
    <workbookView xWindow="0" yWindow="0" windowWidth="28800" windowHeight="11505" tabRatio="737" xr2:uid="{00000000-000D-0000-FFFF-FFFF00000000}"/>
  </bookViews>
  <sheets>
    <sheet name="Rejon Nowogard" sheetId="30" r:id="rId1"/>
  </sheets>
  <definedNames>
    <definedName name="_xlnm.Print_Area" localSheetId="0">'Rejon Nowogard'!$A$1:$H$42</definedName>
  </definedNames>
  <calcPr calcId="191029"/>
</workbook>
</file>

<file path=xl/calcChain.xml><?xml version="1.0" encoding="utf-8"?>
<calcChain xmlns="http://schemas.openxmlformats.org/spreadsheetml/2006/main">
  <c r="F32" i="30" l="1"/>
  <c r="G32" i="30" s="1"/>
  <c r="H32" i="30" s="1"/>
  <c r="F31" i="30"/>
  <c r="G31" i="30" s="1"/>
  <c r="H31" i="30" s="1"/>
  <c r="F30" i="30"/>
  <c r="F29" i="30"/>
  <c r="F28" i="30"/>
  <c r="F27" i="30"/>
  <c r="F26" i="30"/>
  <c r="G26" i="30" s="1"/>
  <c r="H26" i="30" s="1"/>
  <c r="F25" i="30"/>
  <c r="F24" i="30"/>
  <c r="G24" i="30" s="1"/>
  <c r="H24" i="30" s="1"/>
  <c r="F23" i="30"/>
  <c r="G23" i="30" s="1"/>
  <c r="H23" i="30" s="1"/>
  <c r="F22" i="30"/>
  <c r="F21" i="30"/>
  <c r="F19" i="30"/>
  <c r="F18" i="30"/>
  <c r="F16" i="30"/>
  <c r="F15" i="30"/>
  <c r="F14" i="30"/>
  <c r="G14" i="30" s="1"/>
  <c r="H14" i="30" s="1"/>
  <c r="F13" i="30"/>
  <c r="G13" i="30" s="1"/>
  <c r="F12" i="30"/>
  <c r="F9" i="30"/>
  <c r="F8" i="30"/>
  <c r="F7" i="30"/>
  <c r="F6" i="30"/>
  <c r="F10" i="30" l="1"/>
  <c r="G30" i="30"/>
  <c r="H30" i="30" s="1"/>
  <c r="G15" i="30"/>
  <c r="H15" i="30" s="1"/>
  <c r="F17" i="30"/>
  <c r="H13" i="30"/>
  <c r="G6" i="30"/>
  <c r="H6" i="30" s="1"/>
  <c r="G8" i="30"/>
  <c r="H8" i="30" s="1"/>
  <c r="G22" i="30"/>
  <c r="H22" i="30" s="1"/>
  <c r="F33" i="30"/>
  <c r="G33" i="30" s="1"/>
  <c r="H33" i="30" s="1"/>
  <c r="G12" i="30"/>
  <c r="G21" i="30"/>
  <c r="H21" i="30" s="1"/>
  <c r="G29" i="30"/>
  <c r="H29" i="30" s="1"/>
  <c r="G9" i="30"/>
  <c r="H9" i="30" s="1"/>
  <c r="G18" i="30"/>
  <c r="H18" i="30" s="1"/>
  <c r="G27" i="30"/>
  <c r="H27" i="30" s="1"/>
  <c r="G7" i="30"/>
  <c r="H7" i="30" s="1"/>
  <c r="G16" i="30"/>
  <c r="H16" i="30" s="1"/>
  <c r="G25" i="30"/>
  <c r="H25" i="30" s="1"/>
  <c r="G19" i="30"/>
  <c r="H19" i="30" s="1"/>
  <c r="G28" i="30"/>
  <c r="H28" i="30" s="1"/>
  <c r="F34" i="30" l="1"/>
  <c r="F36" i="30"/>
  <c r="G17" i="30"/>
  <c r="G10" i="30"/>
  <c r="H12" i="30"/>
  <c r="H17" i="30" s="1"/>
  <c r="H10" i="30"/>
  <c r="G34" i="30" l="1"/>
  <c r="H34" i="30"/>
  <c r="G36" i="30"/>
  <c r="G37" i="30" s="1"/>
  <c r="F37" i="30"/>
  <c r="H36" i="30" l="1"/>
  <c r="H37" i="30" s="1"/>
</calcChain>
</file>

<file path=xl/sharedStrings.xml><?xml version="1.0" encoding="utf-8"?>
<sst xmlns="http://schemas.openxmlformats.org/spreadsheetml/2006/main" count="88" uniqueCount="68">
  <si>
    <t>Lp.</t>
  </si>
  <si>
    <t>Podatek VAT 23%</t>
  </si>
  <si>
    <t>Jm.</t>
  </si>
  <si>
    <t>Szacowana ilość</t>
  </si>
  <si>
    <t>r-g</t>
  </si>
  <si>
    <t>Element rozliczeniowy</t>
  </si>
  <si>
    <t>usł.</t>
  </si>
  <si>
    <t>Wymiana opon (kpl. 4 szt.) felga stalowa sam. osobowy</t>
  </si>
  <si>
    <t>Wymiana opon (kpl. 4 szt.) felga stalowa sam. dostawczy</t>
  </si>
  <si>
    <t>Wymiana opon (kpl. 4 szt.) felga stalowa sam. 4x4</t>
  </si>
  <si>
    <t>Dopłata wymiana/przełożenie opon z czujnikami ciśnienia  / kpl. 4szt.</t>
  </si>
  <si>
    <t>Wymiana zaworu</t>
  </si>
  <si>
    <t>Utylizacja opony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</si>
  <si>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</si>
  <si>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</si>
  <si>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</si>
  <si>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</si>
  <si>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</si>
  <si>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</si>
  <si>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</si>
  <si>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</si>
  <si>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</si>
  <si>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Cena jednostkowa                                                                        netto w PLN</t>
  </si>
  <si>
    <t>Wartość brutto w PLN 
/6+7/</t>
  </si>
  <si>
    <t>Wartość netto w PLN
/4x5/</t>
  </si>
  <si>
    <t>Wymiana płynu hamulcowego</t>
  </si>
  <si>
    <t>Diagnostyka komputerowa</t>
  </si>
  <si>
    <t>1.1</t>
  </si>
  <si>
    <t>1.2</t>
  </si>
  <si>
    <t>1.3</t>
  </si>
  <si>
    <t>1.4</t>
  </si>
  <si>
    <t>OGÓŁEM:</t>
  </si>
  <si>
    <t>2.1</t>
  </si>
  <si>
    <t>2.3</t>
  </si>
  <si>
    <t>Czynnik chłodniczy R134a 100g</t>
  </si>
  <si>
    <t>szt.</t>
  </si>
  <si>
    <t>Czynnik chłodniczy R1234yf 100g</t>
  </si>
  <si>
    <t>Dezynfekcja układu klimatyzacji</t>
  </si>
  <si>
    <t>Razem pkt. 2 obsługa klimatyzacji</t>
  </si>
  <si>
    <t>RAZEM pkt. 5 ogumienie</t>
  </si>
  <si>
    <t>Razem pkt. 1 przeglądy okresowe</t>
  </si>
  <si>
    <t xml:space="preserve">UWAGA!!! Podana ilość roboczo-godzin  oraz ilości usług -   elementów rozliczeniowych jest szacunkowa i Zamawiający zastrzega możliwość ich zmiany w granicach maksymalnej wartości umownej. </t>
  </si>
  <si>
    <t>Wymiana opon (kpl. 4 szt.) felga aluminiowa sam. osobowy</t>
  </si>
  <si>
    <t>Wymiana opon (kpl. 4 szt.) felga aluminiowa sam. dostawczy</t>
  </si>
  <si>
    <t>Wymiana opon (kpl. 4 szt.) felga aluminiowa sam. 4x4</t>
  </si>
  <si>
    <t>5.10</t>
  </si>
  <si>
    <t>5.11</t>
  </si>
  <si>
    <t>5.12</t>
  </si>
  <si>
    <t>Przełożenie kół (kpl. 4 szt.) felga stalowa/alu. sam. dostawczy</t>
  </si>
  <si>
    <t>Przełożenie kół (kpl. 4 szt.) felga stalowa/alu. sam. 4x4</t>
  </si>
  <si>
    <t>Przełożenie kół (kpl. 4 szt.) felga stalowa/alu. sam. osobowy</t>
  </si>
  <si>
    <t>Serwis klimatyzacji z czynnikiem chłodniczym R134a 100g</t>
  </si>
  <si>
    <t>Serwis klimatyzacji z czynnikiem chłodniczym R1234yf</t>
  </si>
  <si>
    <t>2.2</t>
  </si>
  <si>
    <t>2.4</t>
  </si>
  <si>
    <t>2.5</t>
  </si>
  <si>
    <t>Łącznie: usługi + części i materiały</t>
  </si>
  <si>
    <t>Komputerowy pomiar i regulacja geometrii kół 3D (przód i tył)</t>
  </si>
  <si>
    <r>
      <t>ZAKRES 5</t>
    </r>
    <r>
      <rPr>
        <b/>
        <sz val="10"/>
        <color theme="1"/>
        <rFont val="Calibri"/>
        <family val="2"/>
        <charset val="238"/>
        <scheme val="minor"/>
      </rPr>
      <t xml:space="preserve"> - Sezonowa wymiana ogumienia</t>
    </r>
  </si>
  <si>
    <r>
      <t>ZAKRES 4</t>
    </r>
    <r>
      <rPr>
        <b/>
        <sz val="10"/>
        <color theme="1"/>
        <rFont val="Calibri"/>
        <family val="2"/>
        <charset val="238"/>
        <scheme val="minor"/>
      </rPr>
      <t xml:space="preserve"> - Naprawy blacharsko-lakiernicze</t>
    </r>
  </si>
  <si>
    <r>
      <t>ZAKRES 3</t>
    </r>
    <r>
      <rPr>
        <b/>
        <sz val="10"/>
        <color theme="1"/>
        <rFont val="Calibri"/>
        <family val="2"/>
        <charset val="238"/>
        <scheme val="minor"/>
      </rPr>
      <t xml:space="preserve"> - Naprawy bieżące tj. m.in.: naprawy mechaniczne, elektromechaniczne, elektryczne</t>
    </r>
  </si>
  <si>
    <r>
      <t>ZAKRES 2</t>
    </r>
    <r>
      <rPr>
        <b/>
        <sz val="10"/>
        <color theme="1"/>
        <rFont val="Calibri"/>
        <family val="2"/>
        <charset val="238"/>
        <scheme val="minor"/>
      </rPr>
      <t xml:space="preserve"> - Obsługa klimatyzacji</t>
    </r>
  </si>
  <si>
    <r>
      <t>ZAKRES 1</t>
    </r>
    <r>
      <rPr>
        <b/>
        <sz val="10"/>
        <color theme="1"/>
        <rFont val="Calibri"/>
        <family val="2"/>
        <charset val="238"/>
        <scheme val="minor"/>
      </rPr>
      <t xml:space="preserve"> - Przeglądy okresowe</t>
    </r>
  </si>
  <si>
    <t>szacowany koszt części i materiałów użytych do wykonania usług
Ze względu na brak możliwości przewidzenia ilości niezbędnych materiałów i części, założono dla potrzeb ustalenia ceny ofertowej, że wartość tej pozycji będzie odpowiadała wartości netto usług z zakresu 1-5</t>
  </si>
  <si>
    <t>Przegląd okresowy
zakres określony został w pkt. 5 OPZ (zakres 1)</t>
  </si>
  <si>
    <t>__________________ dnia ___ ___ 2026 roku</t>
  </si>
  <si>
    <t>Świadczenie usług warsztatowych w zakresie przeglądów, konserwacji i napraw pojazdów eksploatowanych w Generalnej Dyrekcji Dróg Krajowych i Autostrad Oddział w Szczecinie Rejon w Nowogardzie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</si>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</sst>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[$-415]#,##0.0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Border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0" fillId="0" borderId="0" xfId="0" applyNumberFormat="1" applyBorder="1"/>
    <xf numFmtId="0" fontId="11" fillId="0" borderId="0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165" fontId="14" fillId="7" borderId="5" xfId="1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center"/>
    </xf>
    <xf numFmtId="4" fontId="2" fillId="4" borderId="20" xfId="0" applyNumberFormat="1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left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/>
    </xf>
    <xf numFmtId="4" fontId="9" fillId="3" borderId="15" xfId="0" applyNumberFormat="1" applyFont="1" applyFill="1" applyBorder="1" applyAlignment="1">
      <alignment horizontal="center" vertical="center" wrapText="1"/>
    </xf>
    <xf numFmtId="4" fontId="10" fillId="3" borderId="15" xfId="0" applyNumberFormat="1" applyFont="1" applyFill="1" applyBorder="1" applyAlignment="1">
      <alignment horizontal="center" vertical="center"/>
    </xf>
    <xf numFmtId="4" fontId="10" fillId="3" borderId="16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1" fillId="5" borderId="2" xfId="0" applyFont="1" applyFill="1" applyBorder="1" applyAlignment="1">
      <alignment horizontal="right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4" fontId="4" fillId="3" borderId="21" xfId="0" applyNumberFormat="1" applyFont="1" applyFill="1" applyBorder="1" applyAlignment="1">
      <alignment horizontal="right" vertical="center" wrapText="1"/>
    </xf>
    <xf numFmtId="4" fontId="4" fillId="3" borderId="15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8C32D-000C-4C53-A52D-C1F91DAFFD98}">
  <dimension ref="A1:H43"/>
  <sheetViews>
    <sheetView tabSelected="1" view="pageBreakPreview" zoomScale="85" zoomScaleNormal="100" zoomScaleSheetLayoutView="85" workbookViewId="0">
      <selection activeCell="H9" sqref="H9"/>
    </sheetView>
  </sheetViews>
  <sheetFormatPr defaultRowHeight="15" x14ac:dyDescent="0.25"/>
  <cols>
    <col min="1" max="1" width="6" customWidth="1"/>
    <col min="2" max="2" width="25.7109375" customWidth="1"/>
    <col min="4" max="4" width="15.140625" bestFit="1" customWidth="1"/>
    <col min="5" max="5" width="23.28515625" customWidth="1"/>
    <col min="6" max="6" width="26.85546875" customWidth="1"/>
    <col min="7" max="7" width="16.42578125" bestFit="1" customWidth="1"/>
    <col min="8" max="8" width="23.5703125" customWidth="1"/>
  </cols>
  <sheetData>
    <row r="1" spans="1:8" ht="21" x14ac:dyDescent="0.25">
      <c r="A1" s="69" t="s">
        <v>67</v>
      </c>
      <c r="B1" s="69"/>
      <c r="C1" s="69"/>
      <c r="D1" s="69"/>
      <c r="E1" s="69"/>
      <c r="F1" s="69"/>
      <c r="G1" s="69"/>
      <c r="H1" s="69"/>
    </row>
    <row r="2" spans="1:8" ht="65.25" customHeight="1" x14ac:dyDescent="0.25">
      <c r="A2" s="70" t="s">
        <v>66</v>
      </c>
      <c r="B2" s="70"/>
      <c r="C2" s="70"/>
      <c r="D2" s="70"/>
      <c r="E2" s="70"/>
      <c r="F2" s="70"/>
      <c r="G2" s="70"/>
      <c r="H2" s="70"/>
    </row>
    <row r="3" spans="1:8" ht="108.75" customHeight="1" x14ac:dyDescent="0.25">
      <c r="A3" s="12" t="s">
        <v>0</v>
      </c>
      <c r="B3" s="12" t="s">
        <v>5</v>
      </c>
      <c r="C3" s="12" t="s">
        <v>2</v>
      </c>
      <c r="D3" s="12" t="s">
        <v>3</v>
      </c>
      <c r="E3" s="12" t="s">
        <v>22</v>
      </c>
      <c r="F3" s="12" t="s">
        <v>24</v>
      </c>
      <c r="G3" s="12" t="s">
        <v>1</v>
      </c>
      <c r="H3" s="12" t="s">
        <v>23</v>
      </c>
    </row>
    <row r="4" spans="1:8" ht="19.5" customHeight="1" thickBot="1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</row>
    <row r="5" spans="1:8" ht="19.5" customHeight="1" x14ac:dyDescent="0.25">
      <c r="A5" s="54">
        <v>1</v>
      </c>
      <c r="B5" s="20" t="s">
        <v>62</v>
      </c>
      <c r="C5" s="22"/>
      <c r="D5" s="22"/>
      <c r="E5" s="23"/>
      <c r="F5" s="22"/>
      <c r="G5" s="22"/>
      <c r="H5" s="55"/>
    </row>
    <row r="6" spans="1:8" ht="44.25" customHeight="1" x14ac:dyDescent="0.25">
      <c r="A6" s="27" t="s">
        <v>27</v>
      </c>
      <c r="B6" s="2" t="s">
        <v>64</v>
      </c>
      <c r="C6" s="3" t="s">
        <v>6</v>
      </c>
      <c r="D6" s="13">
        <v>22</v>
      </c>
      <c r="E6" s="17"/>
      <c r="F6" s="6">
        <f>D6*E6</f>
        <v>0</v>
      </c>
      <c r="G6" s="10">
        <f>F6*0.23</f>
        <v>0</v>
      </c>
      <c r="H6" s="28">
        <f>F6+G6</f>
        <v>0</v>
      </c>
    </row>
    <row r="7" spans="1:8" ht="27.75" customHeight="1" x14ac:dyDescent="0.25">
      <c r="A7" s="27" t="s">
        <v>28</v>
      </c>
      <c r="B7" s="2" t="s">
        <v>25</v>
      </c>
      <c r="C7" s="3" t="s">
        <v>6</v>
      </c>
      <c r="D7" s="13">
        <v>9</v>
      </c>
      <c r="E7" s="17"/>
      <c r="F7" s="6">
        <f t="shared" ref="F7:F9" si="0">D7*E7</f>
        <v>0</v>
      </c>
      <c r="G7" s="10">
        <f t="shared" ref="G7:G9" si="1">F7*0.23</f>
        <v>0</v>
      </c>
      <c r="H7" s="28">
        <f t="shared" ref="H7:H9" si="2">F7+G7</f>
        <v>0</v>
      </c>
    </row>
    <row r="8" spans="1:8" ht="38.25" x14ac:dyDescent="0.25">
      <c r="A8" s="27" t="s">
        <v>29</v>
      </c>
      <c r="B8" s="2" t="s">
        <v>57</v>
      </c>
      <c r="C8" s="3" t="s">
        <v>6</v>
      </c>
      <c r="D8" s="13">
        <v>7</v>
      </c>
      <c r="E8" s="17"/>
      <c r="F8" s="6">
        <f t="shared" si="0"/>
        <v>0</v>
      </c>
      <c r="G8" s="10">
        <f t="shared" si="1"/>
        <v>0</v>
      </c>
      <c r="H8" s="28">
        <f t="shared" si="2"/>
        <v>0</v>
      </c>
    </row>
    <row r="9" spans="1:8" ht="27.75" customHeight="1" x14ac:dyDescent="0.25">
      <c r="A9" s="27" t="s">
        <v>30</v>
      </c>
      <c r="B9" s="2" t="s">
        <v>26</v>
      </c>
      <c r="C9" s="3" t="s">
        <v>6</v>
      </c>
      <c r="D9" s="13">
        <v>7</v>
      </c>
      <c r="E9" s="17"/>
      <c r="F9" s="6">
        <f t="shared" si="0"/>
        <v>0</v>
      </c>
      <c r="G9" s="10">
        <f t="shared" si="1"/>
        <v>0</v>
      </c>
      <c r="H9" s="28">
        <f t="shared" si="2"/>
        <v>0</v>
      </c>
    </row>
    <row r="10" spans="1:8" ht="24.75" customHeight="1" thickBot="1" x14ac:dyDescent="0.3">
      <c r="A10" s="71" t="s">
        <v>40</v>
      </c>
      <c r="B10" s="72"/>
      <c r="C10" s="72"/>
      <c r="D10" s="72"/>
      <c r="E10" s="72"/>
      <c r="F10" s="29">
        <f>SUM(F6:F9)</f>
        <v>0</v>
      </c>
      <c r="G10" s="29">
        <f t="shared" ref="G10:H10" si="3">SUM(G6:G9)</f>
        <v>0</v>
      </c>
      <c r="H10" s="30">
        <f t="shared" si="3"/>
        <v>0</v>
      </c>
    </row>
    <row r="11" spans="1:8" ht="24.75" customHeight="1" x14ac:dyDescent="0.25">
      <c r="A11" s="19">
        <v>2</v>
      </c>
      <c r="B11" s="20" t="s">
        <v>61</v>
      </c>
      <c r="C11" s="21"/>
      <c r="D11" s="22"/>
      <c r="E11" s="23"/>
      <c r="F11" s="24"/>
      <c r="G11" s="25"/>
      <c r="H11" s="26"/>
    </row>
    <row r="12" spans="1:8" ht="24.75" customHeight="1" x14ac:dyDescent="0.25">
      <c r="A12" s="27" t="s">
        <v>32</v>
      </c>
      <c r="B12" s="2" t="s">
        <v>51</v>
      </c>
      <c r="C12" s="3" t="s">
        <v>6</v>
      </c>
      <c r="D12" s="13">
        <v>7</v>
      </c>
      <c r="E12" s="6"/>
      <c r="F12" s="6">
        <f t="shared" ref="F12:F16" si="4">D12*E12</f>
        <v>0</v>
      </c>
      <c r="G12" s="10">
        <f t="shared" ref="G12:G16" si="5">F12*0.23</f>
        <v>0</v>
      </c>
      <c r="H12" s="28">
        <f t="shared" ref="H12:H16" si="6">F12+G12</f>
        <v>0</v>
      </c>
    </row>
    <row r="13" spans="1:8" ht="38.25" x14ac:dyDescent="0.25">
      <c r="A13" s="27" t="s">
        <v>53</v>
      </c>
      <c r="B13" s="2" t="s">
        <v>52</v>
      </c>
      <c r="C13" s="3" t="s">
        <v>6</v>
      </c>
      <c r="D13" s="13">
        <v>7</v>
      </c>
      <c r="E13" s="6"/>
      <c r="F13" s="6">
        <f t="shared" si="4"/>
        <v>0</v>
      </c>
      <c r="G13" s="10">
        <f t="shared" si="5"/>
        <v>0</v>
      </c>
      <c r="H13" s="28">
        <f t="shared" si="6"/>
        <v>0</v>
      </c>
    </row>
    <row r="14" spans="1:8" ht="25.5" x14ac:dyDescent="0.25">
      <c r="A14" s="27" t="s">
        <v>33</v>
      </c>
      <c r="B14" s="2" t="s">
        <v>34</v>
      </c>
      <c r="C14" s="3" t="s">
        <v>35</v>
      </c>
      <c r="D14" s="13">
        <v>6</v>
      </c>
      <c r="E14" s="6"/>
      <c r="F14" s="6">
        <f t="shared" si="4"/>
        <v>0</v>
      </c>
      <c r="G14" s="10">
        <f t="shared" si="5"/>
        <v>0</v>
      </c>
      <c r="H14" s="28">
        <f t="shared" si="6"/>
        <v>0</v>
      </c>
    </row>
    <row r="15" spans="1:8" ht="25.5" x14ac:dyDescent="0.25">
      <c r="A15" s="27" t="s">
        <v>54</v>
      </c>
      <c r="B15" s="2" t="s">
        <v>36</v>
      </c>
      <c r="C15" s="3" t="s">
        <v>35</v>
      </c>
      <c r="D15" s="13">
        <v>6</v>
      </c>
      <c r="E15" s="6"/>
      <c r="F15" s="6">
        <f t="shared" si="4"/>
        <v>0</v>
      </c>
      <c r="G15" s="10">
        <f t="shared" si="5"/>
        <v>0</v>
      </c>
      <c r="H15" s="28">
        <f t="shared" si="6"/>
        <v>0</v>
      </c>
    </row>
    <row r="16" spans="1:8" ht="25.5" x14ac:dyDescent="0.25">
      <c r="A16" s="27" t="s">
        <v>55</v>
      </c>
      <c r="B16" s="2" t="s">
        <v>37</v>
      </c>
      <c r="C16" s="3" t="s">
        <v>6</v>
      </c>
      <c r="D16" s="13">
        <v>11</v>
      </c>
      <c r="E16" s="6"/>
      <c r="F16" s="6">
        <f t="shared" si="4"/>
        <v>0</v>
      </c>
      <c r="G16" s="10">
        <f t="shared" si="5"/>
        <v>0</v>
      </c>
      <c r="H16" s="28">
        <f t="shared" si="6"/>
        <v>0</v>
      </c>
    </row>
    <row r="17" spans="1:8" ht="25.5" customHeight="1" thickBot="1" x14ac:dyDescent="0.3">
      <c r="A17" s="73" t="s">
        <v>38</v>
      </c>
      <c r="B17" s="74"/>
      <c r="C17" s="74"/>
      <c r="D17" s="74"/>
      <c r="E17" s="74"/>
      <c r="F17" s="31">
        <f>SUM(F12:F16)</f>
        <v>0</v>
      </c>
      <c r="G17" s="31">
        <f>SUM(G12:G16)</f>
        <v>0</v>
      </c>
      <c r="H17" s="32">
        <f>SUM(H12:H16)</f>
        <v>0</v>
      </c>
    </row>
    <row r="18" spans="1:8" ht="57.75" customHeight="1" thickBot="1" x14ac:dyDescent="0.3">
      <c r="A18" s="35">
        <v>3</v>
      </c>
      <c r="B18" s="36" t="s">
        <v>60</v>
      </c>
      <c r="C18" s="37" t="s">
        <v>4</v>
      </c>
      <c r="D18" s="59">
        <v>120</v>
      </c>
      <c r="E18" s="38"/>
      <c r="F18" s="38">
        <f t="shared" ref="F18:F19" si="7">D18*E18</f>
        <v>0</v>
      </c>
      <c r="G18" s="39">
        <f t="shared" ref="G18:G19" si="8">F18*0.23</f>
        <v>0</v>
      </c>
      <c r="H18" s="40">
        <f t="shared" ref="H18:H19" si="9">F18+G18</f>
        <v>0</v>
      </c>
    </row>
    <row r="19" spans="1:8" ht="35.25" customHeight="1" thickBot="1" x14ac:dyDescent="0.3">
      <c r="A19" s="35">
        <v>4</v>
      </c>
      <c r="B19" s="36" t="s">
        <v>59</v>
      </c>
      <c r="C19" s="37" t="s">
        <v>4</v>
      </c>
      <c r="D19" s="59">
        <v>15</v>
      </c>
      <c r="E19" s="38"/>
      <c r="F19" s="38">
        <f t="shared" si="7"/>
        <v>0</v>
      </c>
      <c r="G19" s="39">
        <f t="shared" si="8"/>
        <v>0</v>
      </c>
      <c r="H19" s="40">
        <f t="shared" si="9"/>
        <v>0</v>
      </c>
    </row>
    <row r="20" spans="1:8" ht="27" customHeight="1" x14ac:dyDescent="0.25">
      <c r="A20" s="19">
        <v>5</v>
      </c>
      <c r="B20" s="41" t="s">
        <v>58</v>
      </c>
      <c r="C20" s="21"/>
      <c r="D20" s="22"/>
      <c r="E20" s="24"/>
      <c r="F20" s="24"/>
      <c r="G20" s="24"/>
      <c r="H20" s="42"/>
    </row>
    <row r="21" spans="1:8" ht="24" x14ac:dyDescent="0.25">
      <c r="A21" s="27" t="s">
        <v>13</v>
      </c>
      <c r="B21" s="7" t="s">
        <v>7</v>
      </c>
      <c r="C21" s="3" t="s">
        <v>6</v>
      </c>
      <c r="D21" s="13">
        <v>13</v>
      </c>
      <c r="E21" s="5"/>
      <c r="F21" s="5">
        <f t="shared" ref="F21:F32" si="10">D21*E21</f>
        <v>0</v>
      </c>
      <c r="G21" s="14">
        <f t="shared" ref="G21:G33" si="11">F21*0.23</f>
        <v>0</v>
      </c>
      <c r="H21" s="43">
        <f t="shared" ref="H21:H33" si="12">F21+G21</f>
        <v>0</v>
      </c>
    </row>
    <row r="22" spans="1:8" ht="36" x14ac:dyDescent="0.25">
      <c r="A22" s="27" t="s">
        <v>14</v>
      </c>
      <c r="B22" s="7" t="s">
        <v>42</v>
      </c>
      <c r="C22" s="3" t="s">
        <v>6</v>
      </c>
      <c r="D22" s="13">
        <v>2</v>
      </c>
      <c r="E22" s="5"/>
      <c r="F22" s="5">
        <f t="shared" si="10"/>
        <v>0</v>
      </c>
      <c r="G22" s="14">
        <f t="shared" si="11"/>
        <v>0</v>
      </c>
      <c r="H22" s="43">
        <f t="shared" si="12"/>
        <v>0</v>
      </c>
    </row>
    <row r="23" spans="1:8" ht="24" x14ac:dyDescent="0.25">
      <c r="A23" s="56" t="s">
        <v>15</v>
      </c>
      <c r="B23" s="49" t="s">
        <v>8</v>
      </c>
      <c r="C23" s="48" t="s">
        <v>6</v>
      </c>
      <c r="D23" s="60">
        <v>3</v>
      </c>
      <c r="E23" s="61"/>
      <c r="F23" s="5">
        <f t="shared" si="10"/>
        <v>0</v>
      </c>
      <c r="G23" s="14">
        <f t="shared" si="11"/>
        <v>0</v>
      </c>
      <c r="H23" s="43">
        <f t="shared" si="12"/>
        <v>0</v>
      </c>
    </row>
    <row r="24" spans="1:8" ht="36" x14ac:dyDescent="0.25">
      <c r="A24" s="27" t="s">
        <v>16</v>
      </c>
      <c r="B24" s="7" t="s">
        <v>43</v>
      </c>
      <c r="C24" s="3" t="s">
        <v>6</v>
      </c>
      <c r="D24" s="13">
        <v>1</v>
      </c>
      <c r="E24" s="5"/>
      <c r="F24" s="47">
        <f t="shared" si="10"/>
        <v>0</v>
      </c>
      <c r="G24" s="14">
        <f t="shared" si="11"/>
        <v>0</v>
      </c>
      <c r="H24" s="43">
        <f t="shared" si="12"/>
        <v>0</v>
      </c>
    </row>
    <row r="25" spans="1:8" ht="30.75" customHeight="1" x14ac:dyDescent="0.25">
      <c r="A25" s="57" t="s">
        <v>17</v>
      </c>
      <c r="B25" s="51" t="s">
        <v>9</v>
      </c>
      <c r="C25" s="50" t="s">
        <v>6</v>
      </c>
      <c r="D25" s="52">
        <v>1</v>
      </c>
      <c r="E25" s="53"/>
      <c r="F25" s="5">
        <f t="shared" si="10"/>
        <v>0</v>
      </c>
      <c r="G25" s="14">
        <f t="shared" si="11"/>
        <v>0</v>
      </c>
      <c r="H25" s="43">
        <f t="shared" si="12"/>
        <v>0</v>
      </c>
    </row>
    <row r="26" spans="1:8" ht="30" customHeight="1" x14ac:dyDescent="0.25">
      <c r="A26" s="27" t="s">
        <v>18</v>
      </c>
      <c r="B26" s="7" t="s">
        <v>44</v>
      </c>
      <c r="C26" s="3" t="s">
        <v>6</v>
      </c>
      <c r="D26" s="13">
        <v>1</v>
      </c>
      <c r="E26" s="5"/>
      <c r="F26" s="5">
        <f t="shared" si="10"/>
        <v>0</v>
      </c>
      <c r="G26" s="14">
        <f t="shared" si="11"/>
        <v>0</v>
      </c>
      <c r="H26" s="43">
        <f t="shared" si="12"/>
        <v>0</v>
      </c>
    </row>
    <row r="27" spans="1:8" ht="31.5" customHeight="1" x14ac:dyDescent="0.25">
      <c r="A27" s="27" t="s">
        <v>19</v>
      </c>
      <c r="B27" s="7" t="s">
        <v>50</v>
      </c>
      <c r="C27" s="3" t="s">
        <v>6</v>
      </c>
      <c r="D27" s="13">
        <v>4</v>
      </c>
      <c r="E27" s="5"/>
      <c r="F27" s="5">
        <f t="shared" si="10"/>
        <v>0</v>
      </c>
      <c r="G27" s="14">
        <f t="shared" si="11"/>
        <v>0</v>
      </c>
      <c r="H27" s="43">
        <f t="shared" si="12"/>
        <v>0</v>
      </c>
    </row>
    <row r="28" spans="1:8" ht="36" x14ac:dyDescent="0.25">
      <c r="A28" s="27" t="s">
        <v>20</v>
      </c>
      <c r="B28" s="7" t="s">
        <v>48</v>
      </c>
      <c r="C28" s="3" t="s">
        <v>6</v>
      </c>
      <c r="D28" s="13">
        <v>1</v>
      </c>
      <c r="E28" s="5"/>
      <c r="F28" s="5">
        <f t="shared" si="10"/>
        <v>0</v>
      </c>
      <c r="G28" s="14">
        <f t="shared" si="11"/>
        <v>0</v>
      </c>
      <c r="H28" s="43">
        <f t="shared" si="12"/>
        <v>0</v>
      </c>
    </row>
    <row r="29" spans="1:8" ht="24" x14ac:dyDescent="0.25">
      <c r="A29" s="27" t="s">
        <v>21</v>
      </c>
      <c r="B29" s="7" t="s">
        <v>49</v>
      </c>
      <c r="C29" s="3" t="s">
        <v>6</v>
      </c>
      <c r="D29" s="13">
        <v>1</v>
      </c>
      <c r="E29" s="5"/>
      <c r="F29" s="5">
        <f t="shared" si="10"/>
        <v>0</v>
      </c>
      <c r="G29" s="14">
        <f t="shared" si="11"/>
        <v>0</v>
      </c>
      <c r="H29" s="43">
        <f t="shared" si="12"/>
        <v>0</v>
      </c>
    </row>
    <row r="30" spans="1:8" ht="36" x14ac:dyDescent="0.25">
      <c r="A30" s="27" t="s">
        <v>45</v>
      </c>
      <c r="B30" s="7" t="s">
        <v>10</v>
      </c>
      <c r="C30" s="3" t="s">
        <v>6</v>
      </c>
      <c r="D30" s="13">
        <v>6</v>
      </c>
      <c r="E30" s="5"/>
      <c r="F30" s="5">
        <f t="shared" si="10"/>
        <v>0</v>
      </c>
      <c r="G30" s="14">
        <f t="shared" si="11"/>
        <v>0</v>
      </c>
      <c r="H30" s="43">
        <f t="shared" si="12"/>
        <v>0</v>
      </c>
    </row>
    <row r="31" spans="1:8" ht="19.5" customHeight="1" x14ac:dyDescent="0.25">
      <c r="A31" s="27" t="s">
        <v>46</v>
      </c>
      <c r="B31" s="4" t="s">
        <v>11</v>
      </c>
      <c r="C31" s="3" t="s">
        <v>6</v>
      </c>
      <c r="D31" s="13">
        <v>18</v>
      </c>
      <c r="E31" s="5"/>
      <c r="F31" s="5">
        <f t="shared" si="10"/>
        <v>0</v>
      </c>
      <c r="G31" s="14">
        <f t="shared" si="11"/>
        <v>0</v>
      </c>
      <c r="H31" s="43">
        <f t="shared" si="12"/>
        <v>0</v>
      </c>
    </row>
    <row r="32" spans="1:8" ht="18.75" customHeight="1" x14ac:dyDescent="0.25">
      <c r="A32" s="27" t="s">
        <v>47</v>
      </c>
      <c r="B32" s="4" t="s">
        <v>12</v>
      </c>
      <c r="C32" s="3" t="s">
        <v>6</v>
      </c>
      <c r="D32" s="13">
        <v>18</v>
      </c>
      <c r="E32" s="5"/>
      <c r="F32" s="5">
        <f t="shared" si="10"/>
        <v>0</v>
      </c>
      <c r="G32" s="14">
        <f t="shared" si="11"/>
        <v>0</v>
      </c>
      <c r="H32" s="43">
        <f t="shared" si="12"/>
        <v>0</v>
      </c>
    </row>
    <row r="33" spans="1:8" ht="22.5" customHeight="1" thickBot="1" x14ac:dyDescent="0.3">
      <c r="A33" s="75" t="s">
        <v>39</v>
      </c>
      <c r="B33" s="76"/>
      <c r="C33" s="76"/>
      <c r="D33" s="76"/>
      <c r="E33" s="76"/>
      <c r="F33" s="44">
        <f>SUM(F21:F32)</f>
        <v>0</v>
      </c>
      <c r="G33" s="45">
        <f t="shared" si="11"/>
        <v>0</v>
      </c>
      <c r="H33" s="46">
        <f t="shared" si="12"/>
        <v>0</v>
      </c>
    </row>
    <row r="34" spans="1:8" ht="27" customHeight="1" x14ac:dyDescent="0.25">
      <c r="A34" s="77" t="s">
        <v>31</v>
      </c>
      <c r="B34" s="77"/>
      <c r="C34" s="77"/>
      <c r="D34" s="77"/>
      <c r="E34" s="77"/>
      <c r="F34" s="33">
        <f>F10+F17+F18+F19+F33</f>
        <v>0</v>
      </c>
      <c r="G34" s="34">
        <f>F34*0.23</f>
        <v>0</v>
      </c>
      <c r="H34" s="34">
        <f>F34+G34</f>
        <v>0</v>
      </c>
    </row>
    <row r="36" spans="1:8" ht="56.25" customHeight="1" x14ac:dyDescent="0.25">
      <c r="A36" s="58">
        <v>6</v>
      </c>
      <c r="B36" s="62" t="s">
        <v>63</v>
      </c>
      <c r="C36" s="63"/>
      <c r="D36" s="63"/>
      <c r="E36" s="64"/>
      <c r="F36" s="16">
        <f>F34</f>
        <v>0</v>
      </c>
      <c r="G36" s="15">
        <f>F36*0.23</f>
        <v>0</v>
      </c>
      <c r="H36" s="15">
        <f>F36+G36</f>
        <v>0</v>
      </c>
    </row>
    <row r="37" spans="1:8" ht="23.25" customHeight="1" x14ac:dyDescent="0.25">
      <c r="A37" s="65" t="s">
        <v>56</v>
      </c>
      <c r="B37" s="66"/>
      <c r="C37" s="66"/>
      <c r="D37" s="66"/>
      <c r="E37" s="67"/>
      <c r="F37" s="11">
        <f>F34+F36</f>
        <v>0</v>
      </c>
      <c r="G37" s="11">
        <f t="shared" ref="G37:H37" si="13">G34+G36</f>
        <v>0</v>
      </c>
      <c r="H37" s="11">
        <f t="shared" si="13"/>
        <v>0</v>
      </c>
    </row>
    <row r="38" spans="1:8" x14ac:dyDescent="0.25">
      <c r="A38" s="9"/>
      <c r="B38" s="9"/>
      <c r="C38" s="9"/>
      <c r="D38" s="9"/>
      <c r="E38" s="9"/>
      <c r="F38" s="8"/>
      <c r="G38" s="8"/>
      <c r="H38" s="8"/>
    </row>
    <row r="39" spans="1:8" x14ac:dyDescent="0.25">
      <c r="B39" t="s">
        <v>65</v>
      </c>
      <c r="E39" s="1"/>
    </row>
    <row r="40" spans="1:8" ht="14.45" customHeight="1" x14ac:dyDescent="0.25"/>
    <row r="41" spans="1:8" ht="43.5" customHeight="1" x14ac:dyDescent="0.25">
      <c r="A41" s="68" t="s">
        <v>41</v>
      </c>
      <c r="B41" s="68"/>
      <c r="C41" s="68"/>
      <c r="D41" s="68"/>
      <c r="E41" s="68"/>
      <c r="F41" s="68"/>
      <c r="G41" s="68"/>
      <c r="H41" s="68"/>
    </row>
    <row r="43" spans="1:8" ht="42" customHeight="1" x14ac:dyDescent="0.25"/>
  </sheetData>
  <mergeCells count="9">
    <mergeCell ref="A37:E37"/>
    <mergeCell ref="A41:H41"/>
    <mergeCell ref="B36:E36"/>
    <mergeCell ref="A1:H1"/>
    <mergeCell ref="A2:H2"/>
    <mergeCell ref="A10:E10"/>
    <mergeCell ref="A17:E17"/>
    <mergeCell ref="A33:E33"/>
    <mergeCell ref="A34:E3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A6FE79AAB5D94F964F81C478EDFF3A" ma:contentTypeVersion="12" ma:contentTypeDescription="Utwórz nowy dokument." ma:contentTypeScope="" ma:versionID="9bb7a021248999b3889820453a226026">
  <xsd:schema xmlns:xsd="http://www.w3.org/2001/XMLSchema" xmlns:xs="http://www.w3.org/2001/XMLSchema" xmlns:p="http://schemas.microsoft.com/office/2006/metadata/properties" xmlns:ns3="869999ea-495a-4505-9c74-847cc305cc5e" xmlns:ns4="8385f235-b203-46ac-b542-9bd80c83652d" targetNamespace="http://schemas.microsoft.com/office/2006/metadata/properties" ma:root="true" ma:fieldsID="711144dc2fa2838baaf677d677262287" ns3:_="" ns4:_="">
    <xsd:import namespace="869999ea-495a-4505-9c74-847cc305cc5e"/>
    <xsd:import namespace="8385f235-b203-46ac-b542-9bd80c8365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999ea-495a-4505-9c74-847cc305cc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5f235-b203-46ac-b542-9bd80c836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2BC98-AC20-40D0-8CB4-01CFA9FB3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9999ea-495a-4505-9c74-847cc305cc5e"/>
    <ds:schemaRef ds:uri="8385f235-b203-46ac-b542-9bd80c836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D1CAED-8801-42BF-A113-ED7D03011726}">
  <ds:schemaRefs>
    <ds:schemaRef ds:uri="8385f235-b203-46ac-b542-9bd80c83652d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869999ea-495a-4505-9c74-847cc305cc5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7A52AFF-E5F7-4830-8D12-361D1F3DA9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Rejon Nowogard</vt:lpstr>
      <vt:lpstr>'Rejon Nowogard'!Obszar_wydruku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0x010100C1A6FE79AAB5D94F964F81C478EDFF3A</vt:lpwstr>
  </property>
</Properties>
</file>